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it-vbsysa-01.br-edv.brnet.int/vis/CE169024-BF78-4003-B2B8-B6D327E61DFF/webdav/1300102/"/>
    </mc:Choice>
  </mc:AlternateContent>
  <xr:revisionPtr revIDLastSave="0" documentId="13_ncr:1_{D4DD9D1A-5AF6-4E9C-A465-0DBD7D4989C4}" xr6:coauthVersionLast="47" xr6:coauthVersionMax="47" xr10:uidLastSave="{00000000-0000-0000-0000-000000000000}"/>
  <bookViews>
    <workbookView xWindow="-120" yWindow="-120" windowWidth="29040" windowHeight="15720" xr2:uid="{5CFB2428-772E-4B1C-AE94-176ECF630896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3" i="1"/>
  <c r="F22" i="1"/>
  <c r="F20" i="1"/>
  <c r="F19" i="1"/>
  <c r="F18" i="1"/>
  <c r="F17" i="1"/>
  <c r="F16" i="1"/>
  <c r="F15" i="1"/>
  <c r="F10" i="1"/>
  <c r="F11" i="1"/>
  <c r="F12" i="1"/>
  <c r="F13" i="1"/>
  <c r="F14" i="1"/>
  <c r="F21" i="1"/>
  <c r="F25" i="1" l="1"/>
  <c r="F26" i="1" s="1"/>
  <c r="F27" i="1" s="1"/>
</calcChain>
</file>

<file path=xl/sharedStrings.xml><?xml version="1.0" encoding="utf-8"?>
<sst xmlns="http://schemas.openxmlformats.org/spreadsheetml/2006/main" count="63" uniqueCount="45">
  <si>
    <t>Name des Bieters:</t>
  </si>
  <si>
    <t>Strasse, Nr.</t>
  </si>
  <si>
    <t>PLZ, Ort:</t>
  </si>
  <si>
    <t>Telefon, Fax:</t>
  </si>
  <si>
    <t xml:space="preserve">Hinweis: Nur die grün makierten Spalten sind vom Bieter auszufüllen!!!
</t>
  </si>
  <si>
    <t>Pos.</t>
  </si>
  <si>
    <t>Anzahl</t>
  </si>
  <si>
    <t>Einheit</t>
  </si>
  <si>
    <t>Bezeichnung Lieferung/Leistung</t>
  </si>
  <si>
    <t>Einzelpreis
 in €</t>
  </si>
  <si>
    <t>Gesamtpreis
 in €</t>
  </si>
  <si>
    <t>Pauschale</t>
  </si>
  <si>
    <t>Projektmanagement, Pilotphase, Dokumentation, Initialisierung EDV und Produktion, Kick-Off Meeting (inkl. Begehung vor Ort), Bereitstellung der gescannten Akten (sFTP oder vergleichbar) gemäß Kapitel 3.2</t>
  </si>
  <si>
    <t>je Fahrt</t>
  </si>
  <si>
    <t>Ausräumen, Verpacken der Unterlagen am Standort in München und Transport der Akten/Karteikarten gemäß Kapitel 4.1.1</t>
  </si>
  <si>
    <t>Transport der Unterlagen vom Standort in München zum Auftragnehmer gemäß Kapitel 4.1.1 und 4.1.2</t>
  </si>
  <si>
    <t>Blatt</t>
  </si>
  <si>
    <t>Digitalisierung der Aktenordner inkl. Vorbereitung mit OCR, Indexierung und Metadatenerfassung (Beschreibung der Inhalte inkl. Belegvorbereitung, Scan und Erfassung von bis zu 100 Dokumententypen mit 300dpi (S/W), bei schlechter Vorlagenqualität erfolgt automatisch ein Farbscan (A4,A5)) gemäß Kapitel 4 und 6.2</t>
  </si>
  <si>
    <t>Karteikarte</t>
  </si>
  <si>
    <t>Digitalisierung der Karteikarten inkl. Vorbereitung mit OCR, Indexierung und Metadatenerfassung gemäß Kapitel 4 und 6.2</t>
  </si>
  <si>
    <t>Anlagen zu den Karteikarten inkl. Vorbereitung mit OCR, Indexierung und Metadatenerfassung gemäß Kapitel 4 und 6.2</t>
  </si>
  <si>
    <t>Volltext OCR-Erkennung Aktenordner (sofern nicht in Position 4 enthalten)</t>
  </si>
  <si>
    <t>Volltext OCR-Erkennung Karteikarten (sofern nicht in Position 5 enthalten)</t>
  </si>
  <si>
    <t>Volltext OCR-Erkennung Anlagen zu den Karteikarten (sofern nicht in Position 6 enthalten)</t>
  </si>
  <si>
    <t>Weitere Deskriptoren (sofern nicht in Position 4, 5, und 6 enthalten)</t>
  </si>
  <si>
    <t>Monate</t>
  </si>
  <si>
    <t>DSVGO-konforme Zwischenlagerung der Papierkakten/-karteikarten gemäß Kapitel 4.1.3</t>
  </si>
  <si>
    <t>DSVGO-konforme Vernichtung und Entsorgung der Papierakten/Karteikarten/Ordner/Mappen gemäß Kapitel 7.2</t>
  </si>
  <si>
    <t>Anlieferung/Bereitsstellung Transportbehälter</t>
  </si>
  <si>
    <t>Rücktransport ausgewählter Orginalunterlagen zum Auftraggeber am Standort in München gemäß Kapitel 7.1 Mengenangabe (bis zu 25 Aktenordner, oder ähnlich)</t>
  </si>
  <si>
    <t>Archivkartons für Zwischenlagerung/Rücklieferung</t>
  </si>
  <si>
    <t>Nettopreis</t>
  </si>
  <si>
    <t>zuzüglich 19 % Mehrwertsteuer</t>
  </si>
  <si>
    <t xml:space="preserve">Brutto-Gesamtpreis </t>
  </si>
  <si>
    <t xml:space="preserve">Abrechnung aller im Preisblatt vorhandener Positionen erfolgt, sofern kein Pauschalpreis angegeben, nach tatsächlichem Aufwand/Volumen gemäß Einzelpreis </t>
  </si>
  <si>
    <t>Hinweis: Alle angegebenen Mengen sind Schätzungen durch den Auftraggeber. Diese stellen keine verbindlichen Abnahmemengen dar.</t>
  </si>
  <si>
    <t>Optionale Positionen</t>
  </si>
  <si>
    <t>Einzelpreis (netto)
 in €</t>
  </si>
  <si>
    <t>Gesamtpreis (Netto)
 in €</t>
  </si>
  <si>
    <t>n. Aufwand</t>
  </si>
  <si>
    <t>Rücksortierung Blätter in Originalordner und Karteikarten inkl. Anhängen nach Vorgängen</t>
  </si>
  <si>
    <t>Digitalisierung von Sonderformaten (z.B. A3 gefaltet, Briefumschläge DIN Lang, sofern nicht in Pos. 4, 5, und 6 enthalten)</t>
  </si>
  <si>
    <t>Stundensatz</t>
  </si>
  <si>
    <t>Allgemeiner Stundensatz für Abrufleistungen</t>
  </si>
  <si>
    <t xml:space="preserve">       Digitalisierung der physischen Archive der Abteilung Rechtemanagement und -strategie des Bayerischen Rundfunks (BR)
       Preisblatt zur Vergabe BR-2026-0011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</si>
</sst>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&quot; €&quot;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i/>
      <sz val="16"/>
      <color rgb="FFFF0000"/>
      <name val="Arial"/>
      <family val="2"/>
    </font>
    <font>
      <b/>
      <u/>
      <sz val="12"/>
      <name val="Arial"/>
      <family val="2"/>
    </font>
    <font>
      <i/>
      <sz val="1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  <font>
      <b/>
      <sz val="14"/>
      <color theme="1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1"/>
      <color rgb="FF000000"/>
      <name val="Arial"/>
    </font>
    <font>
      <sz val="11"/>
      <name val="Arial"/>
    </font>
    <font>
      <sz val="10"/>
      <name val="Arial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CCFFFF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CCFFFF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3" borderId="0" xfId="0" applyFont="1" applyFill="1" applyAlignment="1" applyProtection="1">
      <alignment horizontal="left" vertical="top" wrapText="1"/>
      <protection locked="0"/>
    </xf>
    <xf numFmtId="0" fontId="2" fillId="3" borderId="11" xfId="0" applyFont="1" applyFill="1" applyBorder="1" applyAlignment="1" applyProtection="1">
      <alignment horizontal="left" vertical="top" wrapText="1"/>
      <protection locked="0"/>
    </xf>
    <xf numFmtId="0" fontId="2" fillId="3" borderId="8" xfId="0" applyFont="1" applyFill="1" applyBorder="1" applyAlignment="1" applyProtection="1">
      <alignment horizontal="left" vertical="top" wrapText="1"/>
      <protection locked="0"/>
    </xf>
    <xf numFmtId="0" fontId="21" fillId="3" borderId="11" xfId="0" applyFont="1" applyFill="1" applyBorder="1" applyAlignment="1" applyProtection="1">
      <alignment horizontal="left" vertical="top" wrapText="1"/>
      <protection locked="0"/>
    </xf>
    <xf numFmtId="0" fontId="16" fillId="0" borderId="16" xfId="0" applyFont="1" applyBorder="1" applyAlignment="1" applyProtection="1">
      <alignment vertical="center" wrapText="1"/>
    </xf>
    <xf numFmtId="0" fontId="0" fillId="0" borderId="0" xfId="0" applyProtection="1"/>
    <xf numFmtId="0" fontId="2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top" wrapText="1" indent="1"/>
    </xf>
    <xf numFmtId="0" fontId="7" fillId="0" borderId="20" xfId="0" applyFont="1" applyBorder="1" applyProtection="1"/>
    <xf numFmtId="0" fontId="7" fillId="0" borderId="0" xfId="0" applyFont="1" applyProtection="1"/>
    <xf numFmtId="0" fontId="5" fillId="0" borderId="20" xfId="0" applyFont="1" applyBorder="1" applyAlignment="1" applyProtection="1">
      <alignment horizontal="center"/>
    </xf>
    <xf numFmtId="0" fontId="8" fillId="0" borderId="19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horizontal="right"/>
    </xf>
    <xf numFmtId="0" fontId="3" fillId="0" borderId="20" xfId="0" applyFont="1" applyBorder="1" applyAlignment="1" applyProtection="1">
      <alignment horizontal="right"/>
    </xf>
    <xf numFmtId="0" fontId="2" fillId="0" borderId="0" xfId="0" applyFont="1" applyProtection="1"/>
    <xf numFmtId="0" fontId="2" fillId="0" borderId="21" xfId="0" applyFont="1" applyBorder="1" applyProtection="1"/>
    <xf numFmtId="0" fontId="2" fillId="0" borderId="22" xfId="0" applyFont="1" applyBorder="1" applyProtection="1"/>
    <xf numFmtId="0" fontId="9" fillId="0" borderId="22" xfId="0" applyFont="1" applyBorder="1" applyAlignment="1" applyProtection="1">
      <alignment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8" xfId="0" applyFont="1" applyBorder="1" applyAlignment="1" applyProtection="1">
      <alignment horizontal="center" vertical="center"/>
    </xf>
    <xf numFmtId="0" fontId="18" fillId="0" borderId="8" xfId="0" applyFont="1" applyBorder="1" applyAlignment="1" applyProtection="1">
      <alignment horizontal="center" vertical="center" wrapText="1"/>
    </xf>
    <xf numFmtId="0" fontId="18" fillId="0" borderId="8" xfId="0" applyFont="1" applyBorder="1" applyAlignment="1" applyProtection="1">
      <alignment vertical="center" wrapText="1"/>
    </xf>
    <xf numFmtId="164" fontId="18" fillId="0" borderId="9" xfId="0" applyNumberFormat="1" applyFont="1" applyBorder="1" applyAlignment="1" applyProtection="1">
      <alignment horizontal="center" vertical="center" wrapText="1"/>
    </xf>
    <xf numFmtId="164" fontId="18" fillId="0" borderId="12" xfId="0" applyNumberFormat="1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0" fontId="18" fillId="4" borderId="8" xfId="0" applyFont="1" applyFill="1" applyBorder="1" applyAlignment="1" applyProtection="1">
      <alignment vertical="center" wrapText="1"/>
    </xf>
    <xf numFmtId="0" fontId="11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 wrapText="1"/>
    </xf>
    <xf numFmtId="2" fontId="5" fillId="0" borderId="0" xfId="0" applyNumberFormat="1" applyFont="1" applyAlignment="1" applyProtection="1">
      <alignment horizontal="center" vertical="center" wrapText="1"/>
    </xf>
    <xf numFmtId="164" fontId="4" fillId="0" borderId="11" xfId="0" applyNumberFormat="1" applyFont="1" applyBorder="1" applyAlignment="1" applyProtection="1">
      <alignment horizontal="right" vertical="center" wrapText="1"/>
    </xf>
    <xf numFmtId="0" fontId="2" fillId="0" borderId="11" xfId="0" applyFont="1" applyBorder="1" applyProtection="1"/>
    <xf numFmtId="164" fontId="2" fillId="2" borderId="11" xfId="0" applyNumberFormat="1" applyFont="1" applyFill="1" applyBorder="1" applyAlignment="1" applyProtection="1">
      <alignment horizontal="center" vertical="center"/>
    </xf>
    <xf numFmtId="164" fontId="14" fillId="0" borderId="0" xfId="0" applyNumberFormat="1" applyFont="1" applyAlignment="1" applyProtection="1">
      <alignment vertical="top" wrapText="1"/>
    </xf>
    <xf numFmtId="164" fontId="15" fillId="0" borderId="0" xfId="0" applyNumberFormat="1" applyFont="1" applyAlignment="1" applyProtection="1">
      <alignment vertical="top" wrapText="1"/>
    </xf>
    <xf numFmtId="0" fontId="13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wrapText="1"/>
    </xf>
    <xf numFmtId="164" fontId="4" fillId="0" borderId="0" xfId="0" applyNumberFormat="1" applyFont="1" applyAlignment="1" applyProtection="1">
      <alignment vertical="top" wrapText="1"/>
    </xf>
    <xf numFmtId="0" fontId="12" fillId="0" borderId="0" xfId="0" applyFont="1" applyProtection="1"/>
    <xf numFmtId="0" fontId="6" fillId="0" borderId="0" xfId="0" applyFont="1" applyProtection="1"/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164" fontId="7" fillId="0" borderId="5" xfId="0" applyNumberFormat="1" applyFont="1" applyBorder="1" applyAlignment="1" applyProtection="1">
      <alignment horizontal="center" vertical="center" wrapText="1"/>
    </xf>
    <xf numFmtId="164" fontId="7" fillId="0" borderId="6" xfId="0" applyNumberFormat="1" applyFont="1" applyBorder="1" applyAlignment="1" applyProtection="1">
      <alignment horizontal="center" vertical="center" wrapText="1"/>
    </xf>
    <xf numFmtId="0" fontId="18" fillId="0" borderId="7" xfId="0" applyFont="1" applyBorder="1" applyAlignment="1" applyProtection="1">
      <alignment horizontal="center" vertical="center"/>
    </xf>
    <xf numFmtId="0" fontId="18" fillId="0" borderId="8" xfId="0" applyFont="1" applyBorder="1" applyAlignment="1" applyProtection="1">
      <alignment horizontal="center" vertical="center"/>
    </xf>
    <xf numFmtId="0" fontId="18" fillId="0" borderId="10" xfId="0" applyFont="1" applyBorder="1" applyAlignment="1" applyProtection="1">
      <alignment horizontal="center" vertical="center"/>
    </xf>
    <xf numFmtId="0" fontId="18" fillId="0" borderId="11" xfId="0" applyFont="1" applyBorder="1" applyAlignment="1" applyProtection="1">
      <alignment horizontal="center" vertical="center"/>
    </xf>
    <xf numFmtId="0" fontId="20" fillId="0" borderId="10" xfId="0" applyFont="1" applyBorder="1" applyAlignment="1" applyProtection="1">
      <alignment horizontal="center" vertical="center"/>
    </xf>
    <xf numFmtId="164" fontId="20" fillId="0" borderId="12" xfId="0" applyNumberFormat="1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right" vertical="top" wrapText="1"/>
    </xf>
    <xf numFmtId="0" fontId="6" fillId="0" borderId="0" xfId="0" applyFont="1" applyAlignment="1" applyProtection="1">
      <alignment horizontal="right" vertical="top" wrapText="1"/>
    </xf>
    <xf numFmtId="0" fontId="10" fillId="0" borderId="22" xfId="0" applyFont="1" applyBorder="1" applyAlignment="1" applyProtection="1">
      <alignment horizontal="center" vertical="center" wrapText="1"/>
    </xf>
    <xf numFmtId="0" fontId="10" fillId="0" borderId="23" xfId="0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left" vertical="center" wrapText="1"/>
    </xf>
    <xf numFmtId="0" fontId="17" fillId="0" borderId="18" xfId="0" applyFont="1" applyBorder="1" applyAlignment="1" applyProtection="1">
      <alignment horizontal="left" vertical="center" wrapText="1"/>
    </xf>
    <xf numFmtId="14" fontId="5" fillId="0" borderId="19" xfId="0" applyNumberFormat="1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0" fontId="5" fillId="0" borderId="20" xfId="0" applyFont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horizontal="right" wrapText="1"/>
    </xf>
    <xf numFmtId="2" fontId="5" fillId="5" borderId="8" xfId="0" applyNumberFormat="1" applyFont="1" applyFill="1" applyBorder="1" applyAlignment="1" applyProtection="1">
      <alignment horizontal="right" wrapText="1"/>
    </xf>
    <xf numFmtId="164" fontId="5" fillId="5" borderId="8" xfId="0" applyNumberFormat="1" applyFont="1" applyFill="1" applyBorder="1" applyAlignment="1" applyProtection="1">
      <alignment horizontal="right"/>
    </xf>
    <xf numFmtId="164" fontId="5" fillId="6" borderId="8" xfId="1" applyNumberFormat="1" applyFont="1" applyFill="1" applyBorder="1" applyAlignment="1" applyProtection="1">
      <alignment horizontal="center"/>
    </xf>
    <xf numFmtId="164" fontId="22" fillId="0" borderId="11" xfId="0" applyNumberFormat="1" applyFont="1" applyFill="1" applyBorder="1" applyAlignment="1" applyProtection="1">
      <alignment horizontal="center" vertical="top"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71120</xdr:colOff>
      <xdr:row>0</xdr:row>
      <xdr:rowOff>52070</xdr:rowOff>
    </xdr:from>
    <xdr:to>
      <xdr:col>1</xdr:col>
      <xdr:colOff>249827</xdr:colOff>
      <xdr:row>0</xdr:row>
      <xdr:rowOff>632010</xdr:rowOff>
    </xdr:to>
    <xdr:pic>
      <xdr:nvPicPr>
        <xdr:cNvPr id="3" name="Grafik 2" descr="Ein Bild, das Symbol, Grafiken, Schrift, Logo enthält.&#10;&#10;KI-generierte Inhalte können fehlerhaft sein.">
          <a:extLst>
            <a:ext uri="{FF2B5EF4-FFF2-40B4-BE49-F238E27FC236}">
              <a16:creationId xmlns:a16="http://schemas.microsoft.com/office/drawing/2014/main" id="{1654BB37-25C9-4BAD-B085-7587785F88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" y="52070"/>
          <a:ext cx="699407" cy="586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5D1EB-18A2-4834-A229-2BEEB2B26E8D}">
  <dimension ref="A1:F37"/>
  <sheetViews>
    <sheetView showGridLines="0" tabSelected="1" zoomScale="104" zoomScaleNormal="64" workbookViewId="0">
      <selection activeCell="D3" sqref="D3"/>
    </sheetView>
  </sheetViews>
  <sheetFormatPr baseColWidth="10" defaultColWidth="9.140625" defaultRowHeight="12.75" x14ac:dyDescent="0.2"/>
  <cols>
    <col min="1" max="1" width="7.28515625" style="16" customWidth="1"/>
    <col min="2" max="2" width="11.140625" style="16" customWidth="1"/>
    <col min="3" max="3" width="27.42578125" style="16" customWidth="1"/>
    <col min="4" max="4" width="103" style="16" customWidth="1"/>
    <col min="5" max="5" width="19.85546875" style="16" customWidth="1"/>
    <col min="6" max="6" width="34.5703125" style="16" customWidth="1"/>
    <col min="7" max="1024" width="10.7109375" style="16" customWidth="1"/>
    <col min="1025" max="16384" width="9.140625" style="16"/>
  </cols>
  <sheetData>
    <row r="1" spans="1:6" s="6" customFormat="1" ht="54.95" customHeight="1" x14ac:dyDescent="0.25">
      <c r="A1" s="5"/>
      <c r="B1" s="64" t="s">
        <v>44</v>
      </c>
      <c r="C1" s="64"/>
      <c r="D1" s="64"/>
      <c r="E1" s="64"/>
      <c r="F1" s="65"/>
    </row>
    <row r="2" spans="1:6" s="7" customFormat="1" ht="15.75" x14ac:dyDescent="0.25">
      <c r="A2" s="66">
        <v>46176</v>
      </c>
      <c r="B2" s="67"/>
      <c r="C2" s="67"/>
      <c r="D2" s="67"/>
      <c r="E2" s="67"/>
      <c r="F2" s="68"/>
    </row>
    <row r="3" spans="1:6" s="10" customFormat="1" ht="15.75" customHeight="1" x14ac:dyDescent="0.2">
      <c r="A3" s="60" t="s">
        <v>0</v>
      </c>
      <c r="B3" s="61"/>
      <c r="C3" s="61"/>
      <c r="D3" s="1"/>
      <c r="E3" s="8"/>
      <c r="F3" s="9"/>
    </row>
    <row r="4" spans="1:6" s="10" customFormat="1" ht="15" customHeight="1" x14ac:dyDescent="0.2">
      <c r="A4" s="60" t="s">
        <v>1</v>
      </c>
      <c r="B4" s="61"/>
      <c r="C4" s="61"/>
      <c r="D4" s="1"/>
      <c r="E4" s="8"/>
      <c r="F4" s="9"/>
    </row>
    <row r="5" spans="1:6" s="10" customFormat="1" ht="15" customHeight="1" x14ac:dyDescent="0.2">
      <c r="A5" s="60" t="s">
        <v>2</v>
      </c>
      <c r="B5" s="61"/>
      <c r="C5" s="61"/>
      <c r="D5" s="1"/>
      <c r="E5" s="8"/>
      <c r="F5" s="9"/>
    </row>
    <row r="6" spans="1:6" s="10" customFormat="1" ht="16.5" customHeight="1" x14ac:dyDescent="0.25">
      <c r="A6" s="60" t="s">
        <v>3</v>
      </c>
      <c r="B6" s="61"/>
      <c r="C6" s="61"/>
      <c r="D6" s="1"/>
      <c r="E6" s="8"/>
      <c r="F6" s="11"/>
    </row>
    <row r="7" spans="1:6" ht="10.5" customHeight="1" x14ac:dyDescent="0.3">
      <c r="A7" s="12"/>
      <c r="B7" s="13"/>
      <c r="C7" s="13"/>
      <c r="D7" s="13"/>
      <c r="E7" s="14"/>
      <c r="F7" s="15"/>
    </row>
    <row r="8" spans="1:6" ht="31.5" x14ac:dyDescent="0.2">
      <c r="A8" s="17"/>
      <c r="B8" s="18"/>
      <c r="C8" s="18"/>
      <c r="D8" s="19" t="s">
        <v>4</v>
      </c>
      <c r="E8" s="62"/>
      <c r="F8" s="63"/>
    </row>
    <row r="9" spans="1:6" s="24" customFormat="1" ht="33.75" customHeight="1" thickBot="1" x14ac:dyDescent="0.3">
      <c r="A9" s="20" t="s">
        <v>5</v>
      </c>
      <c r="B9" s="21" t="s">
        <v>6</v>
      </c>
      <c r="C9" s="21" t="s">
        <v>7</v>
      </c>
      <c r="D9" s="22" t="s">
        <v>8</v>
      </c>
      <c r="E9" s="21" t="s">
        <v>9</v>
      </c>
      <c r="F9" s="23" t="s">
        <v>10</v>
      </c>
    </row>
    <row r="10" spans="1:6" s="24" customFormat="1" ht="28.5" x14ac:dyDescent="0.25">
      <c r="A10" s="25">
        <v>1</v>
      </c>
      <c r="B10" s="26">
        <v>1</v>
      </c>
      <c r="C10" s="27" t="s">
        <v>11</v>
      </c>
      <c r="D10" s="28" t="s">
        <v>12</v>
      </c>
      <c r="E10" s="2"/>
      <c r="F10" s="29">
        <f t="shared" ref="F10:F24" si="0">E10*B10</f>
        <v>0</v>
      </c>
    </row>
    <row r="11" spans="1:6" s="24" customFormat="1" ht="28.5" x14ac:dyDescent="0.25">
      <c r="A11" s="25">
        <v>2</v>
      </c>
      <c r="B11" s="26">
        <v>1</v>
      </c>
      <c r="C11" s="27" t="s">
        <v>13</v>
      </c>
      <c r="D11" s="28" t="s">
        <v>14</v>
      </c>
      <c r="E11" s="2"/>
      <c r="F11" s="30">
        <f t="shared" si="0"/>
        <v>0</v>
      </c>
    </row>
    <row r="12" spans="1:6" s="24" customFormat="1" ht="15" x14ac:dyDescent="0.25">
      <c r="A12" s="25">
        <v>3</v>
      </c>
      <c r="B12" s="26">
        <v>1</v>
      </c>
      <c r="C12" s="27" t="s">
        <v>13</v>
      </c>
      <c r="D12" s="28" t="s">
        <v>15</v>
      </c>
      <c r="E12" s="2"/>
      <c r="F12" s="30">
        <f t="shared" si="0"/>
        <v>0</v>
      </c>
    </row>
    <row r="13" spans="1:6" s="24" customFormat="1" ht="57" x14ac:dyDescent="0.25">
      <c r="A13" s="25">
        <v>4</v>
      </c>
      <c r="B13" s="26">
        <v>580000</v>
      </c>
      <c r="C13" s="27" t="s">
        <v>16</v>
      </c>
      <c r="D13" s="28" t="s">
        <v>17</v>
      </c>
      <c r="E13" s="2"/>
      <c r="F13" s="30">
        <f t="shared" si="0"/>
        <v>0</v>
      </c>
    </row>
    <row r="14" spans="1:6" s="24" customFormat="1" ht="28.5" x14ac:dyDescent="0.25">
      <c r="A14" s="25">
        <v>5</v>
      </c>
      <c r="B14" s="26">
        <v>700000</v>
      </c>
      <c r="C14" s="31" t="s">
        <v>18</v>
      </c>
      <c r="D14" s="32" t="s">
        <v>19</v>
      </c>
      <c r="E14" s="2"/>
      <c r="F14" s="30">
        <f t="shared" si="0"/>
        <v>0</v>
      </c>
    </row>
    <row r="15" spans="1:6" s="24" customFormat="1" ht="28.5" x14ac:dyDescent="0.25">
      <c r="A15" s="25">
        <v>6</v>
      </c>
      <c r="B15" s="26">
        <v>350000</v>
      </c>
      <c r="C15" s="27" t="s">
        <v>16</v>
      </c>
      <c r="D15" s="32" t="s">
        <v>20</v>
      </c>
      <c r="E15" s="2"/>
      <c r="F15" s="29">
        <f t="shared" si="0"/>
        <v>0</v>
      </c>
    </row>
    <row r="16" spans="1:6" s="24" customFormat="1" ht="15" x14ac:dyDescent="0.25">
      <c r="A16" s="25">
        <v>7</v>
      </c>
      <c r="B16" s="26">
        <v>580000</v>
      </c>
      <c r="C16" s="27" t="s">
        <v>16</v>
      </c>
      <c r="D16" s="32" t="s">
        <v>21</v>
      </c>
      <c r="E16" s="2"/>
      <c r="F16" s="30">
        <f t="shared" si="0"/>
        <v>0</v>
      </c>
    </row>
    <row r="17" spans="1:6" s="24" customFormat="1" ht="15" x14ac:dyDescent="0.25">
      <c r="A17" s="25">
        <v>8</v>
      </c>
      <c r="B17" s="26">
        <v>700000</v>
      </c>
      <c r="C17" s="27" t="s">
        <v>18</v>
      </c>
      <c r="D17" s="32" t="s">
        <v>22</v>
      </c>
      <c r="E17" s="2"/>
      <c r="F17" s="30">
        <f t="shared" si="0"/>
        <v>0</v>
      </c>
    </row>
    <row r="18" spans="1:6" s="24" customFormat="1" ht="15" x14ac:dyDescent="0.25">
      <c r="A18" s="25">
        <v>9</v>
      </c>
      <c r="B18" s="26">
        <v>350000</v>
      </c>
      <c r="C18" s="27" t="s">
        <v>16</v>
      </c>
      <c r="D18" s="28" t="s">
        <v>23</v>
      </c>
      <c r="E18" s="2"/>
      <c r="F18" s="30">
        <f t="shared" si="0"/>
        <v>0</v>
      </c>
    </row>
    <row r="19" spans="1:6" s="24" customFormat="1" ht="15" x14ac:dyDescent="0.25">
      <c r="A19" s="25">
        <v>10</v>
      </c>
      <c r="B19" s="26">
        <v>200000</v>
      </c>
      <c r="C19" s="27" t="s">
        <v>16</v>
      </c>
      <c r="D19" s="28" t="s">
        <v>24</v>
      </c>
      <c r="E19" s="2"/>
      <c r="F19" s="30">
        <f t="shared" si="0"/>
        <v>0</v>
      </c>
    </row>
    <row r="20" spans="1:6" s="24" customFormat="1" ht="15" x14ac:dyDescent="0.25">
      <c r="A20" s="25">
        <v>11</v>
      </c>
      <c r="B20" s="26">
        <v>3</v>
      </c>
      <c r="C20" s="27" t="s">
        <v>25</v>
      </c>
      <c r="D20" s="28" t="s">
        <v>26</v>
      </c>
      <c r="E20" s="2"/>
      <c r="F20" s="30">
        <f t="shared" si="0"/>
        <v>0</v>
      </c>
    </row>
    <row r="21" spans="1:6" s="24" customFormat="1" ht="28.5" x14ac:dyDescent="0.25">
      <c r="A21" s="25">
        <v>12</v>
      </c>
      <c r="B21" s="26">
        <v>1630000</v>
      </c>
      <c r="C21" s="33" t="s">
        <v>16</v>
      </c>
      <c r="D21" s="34" t="s">
        <v>27</v>
      </c>
      <c r="E21" s="2"/>
      <c r="F21" s="30">
        <f t="shared" si="0"/>
        <v>0</v>
      </c>
    </row>
    <row r="22" spans="1:6" s="24" customFormat="1" ht="15" x14ac:dyDescent="0.25">
      <c r="A22" s="25">
        <v>13</v>
      </c>
      <c r="B22" s="26">
        <v>1</v>
      </c>
      <c r="C22" s="33" t="s">
        <v>13</v>
      </c>
      <c r="D22" s="34" t="s">
        <v>28</v>
      </c>
      <c r="E22" s="2"/>
      <c r="F22" s="30">
        <f t="shared" si="0"/>
        <v>0</v>
      </c>
    </row>
    <row r="23" spans="1:6" s="24" customFormat="1" ht="28.5" x14ac:dyDescent="0.25">
      <c r="A23" s="25">
        <v>14</v>
      </c>
      <c r="B23" s="35">
        <v>1</v>
      </c>
      <c r="C23" s="33" t="s">
        <v>13</v>
      </c>
      <c r="D23" s="34" t="s">
        <v>29</v>
      </c>
      <c r="E23" s="2"/>
      <c r="F23" s="30">
        <f t="shared" si="0"/>
        <v>0</v>
      </c>
    </row>
    <row r="24" spans="1:6" s="24" customFormat="1" ht="15" x14ac:dyDescent="0.25">
      <c r="A24" s="25">
        <v>15</v>
      </c>
      <c r="B24" s="36">
        <v>5</v>
      </c>
      <c r="C24" s="33" t="s">
        <v>6</v>
      </c>
      <c r="D24" s="34" t="s">
        <v>30</v>
      </c>
      <c r="E24" s="3"/>
      <c r="F24" s="30">
        <f t="shared" si="0"/>
        <v>0</v>
      </c>
    </row>
    <row r="25" spans="1:6" ht="15.75" x14ac:dyDescent="0.25">
      <c r="A25" s="37"/>
      <c r="B25" s="38"/>
      <c r="C25" s="38"/>
      <c r="D25" s="70" t="s">
        <v>31</v>
      </c>
      <c r="E25" s="71"/>
      <c r="F25" s="72">
        <f>SUM(F10:F23)</f>
        <v>0</v>
      </c>
    </row>
    <row r="26" spans="1:6" ht="15.75" customHeight="1" x14ac:dyDescent="0.2">
      <c r="A26" s="37"/>
      <c r="B26" s="38"/>
      <c r="D26" s="39" t="s">
        <v>32</v>
      </c>
      <c r="E26" s="40"/>
      <c r="F26" s="41">
        <f>F25*0.19</f>
        <v>0</v>
      </c>
    </row>
    <row r="27" spans="1:6" s="10" customFormat="1" ht="17.25" customHeight="1" x14ac:dyDescent="0.2">
      <c r="A27" s="42"/>
      <c r="B27" s="43"/>
      <c r="D27" s="39" t="s">
        <v>33</v>
      </c>
      <c r="E27" s="69"/>
      <c r="F27" s="73">
        <f>F25+F26</f>
        <v>0</v>
      </c>
    </row>
    <row r="28" spans="1:6" s="10" customFormat="1" ht="15" x14ac:dyDescent="0.2">
      <c r="A28" s="44"/>
      <c r="B28" s="45"/>
      <c r="C28" s="46"/>
      <c r="D28" s="46"/>
      <c r="E28" s="46"/>
      <c r="F28" s="46"/>
    </row>
    <row r="29" spans="1:6" ht="15" x14ac:dyDescent="0.25">
      <c r="A29" s="47" t="s">
        <v>34</v>
      </c>
    </row>
    <row r="30" spans="1:6" ht="15" x14ac:dyDescent="0.25">
      <c r="A30" s="48" t="s">
        <v>35</v>
      </c>
    </row>
    <row r="31" spans="1:6" ht="15" x14ac:dyDescent="0.25">
      <c r="A31" s="47"/>
    </row>
    <row r="33" spans="1:6" ht="15.75" thickBot="1" x14ac:dyDescent="0.3">
      <c r="A33" s="48" t="s">
        <v>36</v>
      </c>
    </row>
    <row r="34" spans="1:6" ht="30.75" thickBot="1" x14ac:dyDescent="0.25">
      <c r="A34" s="49" t="s">
        <v>5</v>
      </c>
      <c r="B34" s="50" t="s">
        <v>6</v>
      </c>
      <c r="C34" s="50" t="s">
        <v>7</v>
      </c>
      <c r="D34" s="51" t="s">
        <v>8</v>
      </c>
      <c r="E34" s="52" t="s">
        <v>37</v>
      </c>
      <c r="F34" s="53" t="s">
        <v>38</v>
      </c>
    </row>
    <row r="35" spans="1:6" ht="14.25" x14ac:dyDescent="0.2">
      <c r="A35" s="54">
        <v>16</v>
      </c>
      <c r="B35" s="55" t="s">
        <v>39</v>
      </c>
      <c r="C35" s="55" t="s">
        <v>16</v>
      </c>
      <c r="D35" s="28" t="s">
        <v>40</v>
      </c>
      <c r="E35" s="2"/>
      <c r="F35" s="29"/>
    </row>
    <row r="36" spans="1:6" ht="28.5" x14ac:dyDescent="0.2">
      <c r="A36" s="56">
        <v>17</v>
      </c>
      <c r="B36" s="57" t="s">
        <v>39</v>
      </c>
      <c r="C36" s="57" t="s">
        <v>16</v>
      </c>
      <c r="D36" s="28" t="s">
        <v>41</v>
      </c>
      <c r="E36" s="2"/>
      <c r="F36" s="30"/>
    </row>
    <row r="37" spans="1:6" ht="14.25" x14ac:dyDescent="0.2">
      <c r="A37" s="58">
        <v>18</v>
      </c>
      <c r="B37" s="57" t="s">
        <v>39</v>
      </c>
      <c r="C37" s="57" t="s">
        <v>42</v>
      </c>
      <c r="D37" s="28" t="s">
        <v>43</v>
      </c>
      <c r="E37" s="4"/>
      <c r="F37" s="59"/>
    </row>
  </sheetData>
  <sheetProtection algorithmName="SHA-512" hashValue="eGtTJv/VsgARxe+GGiAzuErRA0SkJO2+/2EwBAFqe2zHRBMdbye4ZHiSHpvImNARf/zx4/CF4uzaIiTfKahNQg==" saltValue="JFXD5tUvrsGAMn2XBVOq8g==" spinCount="100000" sheet="1" objects="1" scenarios="1"/>
  <mergeCells count="7">
    <mergeCell ref="A6:C6"/>
    <mergeCell ref="E8:F8"/>
    <mergeCell ref="B1:F1"/>
    <mergeCell ref="A2:F2"/>
    <mergeCell ref="A3:C3"/>
    <mergeCell ref="A4:C4"/>
    <mergeCell ref="A5:C5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5E04B984481E419DD020C34C7FCE1E" ma:contentTypeVersion="12" ma:contentTypeDescription="Ein neues Dokument erstellen." ma:contentTypeScope="" ma:versionID="4727b9c5f944641fa28726bf4fe84d7f">
  <xsd:schema xmlns:xsd="http://www.w3.org/2001/XMLSchema" xmlns:xs="http://www.w3.org/2001/XMLSchema" xmlns:p="http://schemas.microsoft.com/office/2006/metadata/properties" xmlns:ns2="afa0dd23-99d1-47b8-8beb-8d1363f6240a" xmlns:ns3="5d41f59b-69bb-4305-a84f-828e3b86a10b" targetNamespace="http://schemas.microsoft.com/office/2006/metadata/properties" ma:root="true" ma:fieldsID="644c21a891df68c39cc1141adb082456" ns2:_="" ns3:_="">
    <xsd:import namespace="afa0dd23-99d1-47b8-8beb-8d1363f6240a"/>
    <xsd:import namespace="5d41f59b-69bb-4305-a84f-828e3b86a1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dd23-99d1-47b8-8beb-8d1363f62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54a58bf4-9b14-4b6e-86fe-77415f9b2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1f59b-69bb-4305-a84f-828e3b86a10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d09d9ad-a83f-4e26-94fa-4be87f21d7d6}" ma:internalName="TaxCatchAll" ma:showField="CatchAllData" ma:web="5d41f59b-69bb-4305-a84f-828e3b86a1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0dd23-99d1-47b8-8beb-8d1363f6240a">
      <Terms xmlns="http://schemas.microsoft.com/office/infopath/2007/PartnerControls"/>
    </lcf76f155ced4ddcb4097134ff3c332f>
    <TaxCatchAll xmlns="5d41f59b-69bb-4305-a84f-828e3b86a10b" xsi:nil="true"/>
  </documentManagement>
</p:properties>
</file>

<file path=customXml/itemProps1.xml><?xml version="1.0" encoding="utf-8"?>
<ds:datastoreItem xmlns:ds="http://schemas.openxmlformats.org/officeDocument/2006/customXml" ds:itemID="{D624652A-DED0-40A1-9759-BAA2419118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B109BC-41EE-43D8-9FED-AF6F2D591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a0dd23-99d1-47b8-8beb-8d1363f6240a"/>
    <ds:schemaRef ds:uri="5d41f59b-69bb-4305-a84f-828e3b86a1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85BE01-CC43-43DF-BC82-C0647E8F3296}">
  <ds:schemaRefs>
    <ds:schemaRef ds:uri="http://schemas.microsoft.com/office/2006/metadata/properties"/>
    <ds:schemaRef ds:uri="http://schemas.microsoft.com/office/infopath/2007/PartnerControls"/>
    <ds:schemaRef ds:uri="afa0dd23-99d1-47b8-8beb-8d1363f6240a"/>
    <ds:schemaRef ds:uri="5d41f59b-69bb-4305-a84f-828e3b86a1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BRAUN-SCHEEFF Ann-Sophie</dc:creator>
  <cp:keywords/>
  <dc:description/>
  <cp:lastModifiedBy>Kordetzky, Bernd</cp:lastModifiedBy>
  <cp:revision/>
  <dcterms:created xsi:type="dcterms:W3CDTF">2026-03-10T07:01:57Z</dcterms:created>
  <dcterms:modified xsi:type="dcterms:W3CDTF">2026-06-03T12:48:36Z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0x010100525E04B984481E419DD020C34C7FCE1E</vt:lpwstr>
  </property>
  <property fmtid="{D5CDD505-2E9C-101B-9397-08002B2CF9AE}" pid="3" name="MediaServiceImageTags">
    <vt:lpwstr/>
  </property>
</Properties>
</file>